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Q:\CenA\IAC\Alg\Inkoop\01. Registratie CIA\2020\10 Oktober\01 Klein Gevaarlijk Afval\Projectdossier\01 Offerteaanvraag - Bestek\"/>
    </mc:Choice>
  </mc:AlternateContent>
  <xr:revisionPtr revIDLastSave="0" documentId="8_{47519E43-B39A-4448-ABAA-439BAB08385A}" xr6:coauthVersionLast="44" xr6:coauthVersionMax="44" xr10:uidLastSave="{00000000-0000-0000-0000-000000000000}"/>
  <bookViews>
    <workbookView xWindow="-102" yWindow="-102" windowWidth="18042" windowHeight="9643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6" i="1"/>
  <c r="C44" i="1"/>
  <c r="C38" i="1" l="1"/>
  <c r="D32" i="1" l="1"/>
  <c r="C47" i="1" s="1"/>
</calcChain>
</file>

<file path=xl/sharedStrings.xml><?xml version="1.0" encoding="utf-8"?>
<sst xmlns="http://schemas.openxmlformats.org/spreadsheetml/2006/main" count="43" uniqueCount="43">
  <si>
    <t>ABC-Poederblusser</t>
  </si>
  <si>
    <t>Afgewerkte olie</t>
  </si>
  <si>
    <t>alkalische anorganische stoffen in oplossing</t>
  </si>
  <si>
    <t>Bestrijdingsmiddelen vloeibaar</t>
  </si>
  <si>
    <t>Bestrijdingsmiddelen vast</t>
  </si>
  <si>
    <t>Fixeer</t>
  </si>
  <si>
    <t>Halogeenrijk oplosmiddel</t>
  </si>
  <si>
    <t>Halogeenvrij oplosmiddel</t>
  </si>
  <si>
    <t>Halonblusser</t>
  </si>
  <si>
    <t>Kwikafval</t>
  </si>
  <si>
    <t>Latex verf</t>
  </si>
  <si>
    <t>Lijm</t>
  </si>
  <si>
    <t>Medicijnen</t>
  </si>
  <si>
    <t>Mineraal vetafval</t>
  </si>
  <si>
    <t>Olie-water mengsel</t>
  </si>
  <si>
    <t>Ontwikkelaar</t>
  </si>
  <si>
    <t>Organische verontreinigde vloeistof</t>
  </si>
  <si>
    <t>Spuitbussen</t>
  </si>
  <si>
    <t>Teerafval</t>
  </si>
  <si>
    <t>Verontreinigde emballage</t>
  </si>
  <si>
    <t>Vast oliehoudend afval</t>
  </si>
  <si>
    <t>Zure anorganische stoffen in oplossing</t>
  </si>
  <si>
    <t>prijs per kg incl. alle kosten, excl. btw</t>
  </si>
  <si>
    <t>KGA stroom</t>
  </si>
  <si>
    <t>indicatieve hoeveelheid per jaar</t>
  </si>
  <si>
    <t>prijs per KGA stroom per jaar</t>
  </si>
  <si>
    <t>totaal afhalen KGA van perrons per jaar</t>
  </si>
  <si>
    <t>indicatief aantal afspraken per jaar</t>
  </si>
  <si>
    <t>totaal inzamelen KGA aan huis</t>
  </si>
  <si>
    <t>Afvalolie PCB PCT vrij</t>
  </si>
  <si>
    <t>Blik &amp; emmers verf</t>
  </si>
  <si>
    <t>Blik &amp; emmers kit of lijm</t>
  </si>
  <si>
    <t>Ziekenhuis afval (via inzameling bij apothekers)</t>
  </si>
  <si>
    <t>prijs voor het ophalen, per huisadres</t>
  </si>
  <si>
    <t>prijs voor het ophalen per melding</t>
  </si>
  <si>
    <t>1. afhalen KGA van perrons</t>
  </si>
  <si>
    <t>indicatief aantal meldingen per jaar</t>
  </si>
  <si>
    <t>Tarievenblad bij de Offerteaanvraag openbare Europese aanbesteding (deels) inzamelen en afnemen van klein gevaarlijk afval (KGA)</t>
  </si>
  <si>
    <t>Gemeente Almere, IA2020.10.01</t>
  </si>
  <si>
    <t>totaal ophalen illegaal gedumpt KGA</t>
  </si>
  <si>
    <t>Totaalprijs per jaar (som van totalen onder 1, 2 en 3)</t>
  </si>
  <si>
    <t>2. ophalen KGA aan huis (excl. Verwerkingskosten, excl. btw)</t>
  </si>
  <si>
    <t>3. ophalen van illegaal gedumpt KGA (excl. Verwerkingskosten, excl.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</si>
</sst>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\ * #,##0.00_);_(&quot;€&quot;\ * \(#,##0.00\);_(&quot;€&quot;\ * &quot;-&quot;??_);_(@_)"/>
    <numFmt numFmtId="165" formatCode="_-[$€-2]\ * #,##0.00_-;\-[$€-2]\ * #,##0.00_-;_-[$€-2]\ * &quot;-&quot;??_-;_-@_-"/>
    <numFmt numFmtId="166" formatCode="_-[$€-2]\ * #,##0.000_-;\-[$€-2]\ * #,##0.000_-;_-[$€-2]\ * &quot;-&quot;??_-;_-@_-"/>
    <numFmt numFmtId="167" formatCode="_ [$€-413]\ * #,##0.00_ ;_ [$€-413]\ * \-#,##0.00_ ;_ [$€-413]\ * &quot;-&quot;??_ ;_ @_ 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6"/>
      <color rgb="FFFFFFFF"/>
      <name val="Plantin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0" fillId="0" borderId="1" xfId="0" applyBorder="1"/>
    <xf numFmtId="166" fontId="0" fillId="2" borderId="1" xfId="0" applyNumberFormat="1" applyFill="1" applyBorder="1"/>
    <xf numFmtId="165" fontId="0" fillId="0" borderId="1" xfId="0" applyNumberFormat="1" applyBorder="1"/>
    <xf numFmtId="165" fontId="0" fillId="2" borderId="1" xfId="0" applyNumberFormat="1" applyFill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0" fillId="0" borderId="0" xfId="0" applyFill="1"/>
    <xf numFmtId="0" fontId="1" fillId="0" borderId="0" xfId="0" applyFont="1" applyFill="1"/>
    <xf numFmtId="49" fontId="6" fillId="0" borderId="0" xfId="0" applyNumberFormat="1" applyFont="1"/>
    <xf numFmtId="164" fontId="0" fillId="0" borderId="0" xfId="1" applyFont="1"/>
    <xf numFmtId="0" fontId="7" fillId="0" borderId="1" xfId="0" applyFont="1" applyFill="1" applyBorder="1" applyAlignment="1">
      <alignment vertical="center"/>
    </xf>
    <xf numFmtId="165" fontId="1" fillId="0" borderId="1" xfId="0" applyNumberFormat="1" applyFont="1" applyBorder="1"/>
    <xf numFmtId="0" fontId="0" fillId="0" borderId="1" xfId="0" applyFill="1" applyBorder="1"/>
    <xf numFmtId="0" fontId="1" fillId="0" borderId="1" xfId="0" applyFont="1" applyBorder="1"/>
    <xf numFmtId="164" fontId="0" fillId="2" borderId="1" xfId="1" applyFont="1" applyFill="1" applyBorder="1"/>
    <xf numFmtId="164" fontId="1" fillId="0" borderId="1" xfId="0" applyNumberFormat="1" applyFont="1" applyBorder="1"/>
    <xf numFmtId="167" fontId="1" fillId="0" borderId="1" xfId="0" applyNumberFormat="1" applyFont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workbookViewId="0">
      <selection activeCell="A10" sqref="A10:XFD10"/>
    </sheetView>
  </sheetViews>
  <sheetFormatPr defaultColWidth="11.07421875" defaultRowHeight="15.8" x14ac:dyDescent="0.4"/>
  <cols>
    <col min="1" max="1" width="41" bestFit="1" customWidth="1"/>
    <col min="2" max="2" width="25.15234375" bestFit="1" customWidth="1"/>
    <col min="3" max="3" width="31.4609375" bestFit="1" customWidth="1"/>
    <col min="4" max="4" width="24.84375" bestFit="1" customWidth="1"/>
  </cols>
  <sheetData>
    <row r="1" spans="1:4" ht="20" x14ac:dyDescent="0.45">
      <c r="A1" s="8" t="s">
        <v>38</v>
      </c>
      <c r="B1" s="12"/>
    </row>
    <row r="2" spans="1:4" x14ac:dyDescent="0.4">
      <c r="A2" s="8" t="s">
        <v>37</v>
      </c>
    </row>
    <row r="4" spans="1:4" x14ac:dyDescent="0.4">
      <c r="A4" s="8" t="s">
        <v>35</v>
      </c>
    </row>
    <row r="5" spans="1:4" x14ac:dyDescent="0.4">
      <c r="A5" s="6" t="s">
        <v>23</v>
      </c>
      <c r="B5" s="1" t="s">
        <v>24</v>
      </c>
      <c r="C5" s="2" t="s">
        <v>22</v>
      </c>
      <c r="D5" s="2" t="s">
        <v>25</v>
      </c>
    </row>
    <row r="6" spans="1:4" x14ac:dyDescent="0.4">
      <c r="A6" s="6" t="s">
        <v>0</v>
      </c>
      <c r="B6" s="7">
        <v>5105</v>
      </c>
      <c r="C6" s="3">
        <v>0</v>
      </c>
      <c r="D6" s="4">
        <f>B6*C6</f>
        <v>0</v>
      </c>
    </row>
    <row r="7" spans="1:4" x14ac:dyDescent="0.4">
      <c r="A7" s="6" t="s">
        <v>1</v>
      </c>
      <c r="B7" s="7">
        <v>17462</v>
      </c>
      <c r="C7" s="3">
        <v>0</v>
      </c>
      <c r="D7" s="4">
        <f t="shared" ref="D7:D31" si="0">B7*C7</f>
        <v>0</v>
      </c>
    </row>
    <row r="8" spans="1:4" x14ac:dyDescent="0.4">
      <c r="A8" s="6" t="s">
        <v>29</v>
      </c>
      <c r="B8" s="7">
        <v>76</v>
      </c>
      <c r="C8" s="3">
        <v>0</v>
      </c>
      <c r="D8" s="4">
        <f t="shared" si="0"/>
        <v>0</v>
      </c>
    </row>
    <row r="9" spans="1:4" x14ac:dyDescent="0.4">
      <c r="A9" s="6" t="s">
        <v>2</v>
      </c>
      <c r="B9" s="7">
        <v>6709</v>
      </c>
      <c r="C9" s="3">
        <v>0</v>
      </c>
      <c r="D9" s="4">
        <f t="shared" si="0"/>
        <v>0</v>
      </c>
    </row>
    <row r="10" spans="1:4" x14ac:dyDescent="0.4">
      <c r="A10" s="6" t="s">
        <v>3</v>
      </c>
      <c r="B10" s="7">
        <v>1871</v>
      </c>
      <c r="C10" s="3">
        <v>0</v>
      </c>
      <c r="D10" s="4">
        <f t="shared" si="0"/>
        <v>0</v>
      </c>
    </row>
    <row r="11" spans="1:4" x14ac:dyDescent="0.4">
      <c r="A11" s="6" t="s">
        <v>4</v>
      </c>
      <c r="B11" s="7">
        <v>538</v>
      </c>
      <c r="C11" s="3">
        <v>0</v>
      </c>
      <c r="D11" s="4">
        <f t="shared" si="0"/>
        <v>0</v>
      </c>
    </row>
    <row r="12" spans="1:4" x14ac:dyDescent="0.4">
      <c r="A12" s="9" t="s">
        <v>30</v>
      </c>
      <c r="B12" s="7">
        <v>38173</v>
      </c>
      <c r="C12" s="3">
        <v>0</v>
      </c>
      <c r="D12" s="4">
        <f t="shared" si="0"/>
        <v>0</v>
      </c>
    </row>
    <row r="13" spans="1:4" x14ac:dyDescent="0.4">
      <c r="A13" s="9" t="s">
        <v>31</v>
      </c>
      <c r="B13" s="7">
        <v>6234</v>
      </c>
      <c r="C13" s="3">
        <v>0</v>
      </c>
      <c r="D13" s="4">
        <f t="shared" si="0"/>
        <v>0</v>
      </c>
    </row>
    <row r="14" spans="1:4" x14ac:dyDescent="0.4">
      <c r="A14" s="6" t="s">
        <v>5</v>
      </c>
      <c r="B14" s="7">
        <v>18</v>
      </c>
      <c r="C14" s="3">
        <v>0</v>
      </c>
      <c r="D14" s="4">
        <f t="shared" si="0"/>
        <v>0</v>
      </c>
    </row>
    <row r="15" spans="1:4" x14ac:dyDescent="0.4">
      <c r="A15" s="6" t="s">
        <v>6</v>
      </c>
      <c r="B15" s="7">
        <v>511</v>
      </c>
      <c r="C15" s="3">
        <v>0</v>
      </c>
      <c r="D15" s="4">
        <f t="shared" si="0"/>
        <v>0</v>
      </c>
    </row>
    <row r="16" spans="1:4" x14ac:dyDescent="0.4">
      <c r="A16" s="6" t="s">
        <v>7</v>
      </c>
      <c r="B16" s="7">
        <v>16507</v>
      </c>
      <c r="C16" s="3">
        <v>0</v>
      </c>
      <c r="D16" s="4">
        <f t="shared" si="0"/>
        <v>0</v>
      </c>
    </row>
    <row r="17" spans="1:4" x14ac:dyDescent="0.4">
      <c r="A17" s="6" t="s">
        <v>8</v>
      </c>
      <c r="B17" s="7">
        <v>37</v>
      </c>
      <c r="C17" s="3">
        <v>0</v>
      </c>
      <c r="D17" s="4">
        <f t="shared" si="0"/>
        <v>0</v>
      </c>
    </row>
    <row r="18" spans="1:4" x14ac:dyDescent="0.4">
      <c r="A18" s="6" t="s">
        <v>9</v>
      </c>
      <c r="B18" s="7">
        <v>36</v>
      </c>
      <c r="C18" s="3">
        <v>0</v>
      </c>
      <c r="D18" s="4">
        <f t="shared" si="0"/>
        <v>0</v>
      </c>
    </row>
    <row r="19" spans="1:4" x14ac:dyDescent="0.4">
      <c r="A19" s="6" t="s">
        <v>10</v>
      </c>
      <c r="B19" s="7">
        <v>141281</v>
      </c>
      <c r="C19" s="3">
        <v>0</v>
      </c>
      <c r="D19" s="4">
        <f t="shared" si="0"/>
        <v>0</v>
      </c>
    </row>
    <row r="20" spans="1:4" x14ac:dyDescent="0.4">
      <c r="A20" s="6" t="s">
        <v>11</v>
      </c>
      <c r="B20" s="7">
        <v>1160</v>
      </c>
      <c r="C20" s="3">
        <v>0</v>
      </c>
      <c r="D20" s="4">
        <f t="shared" si="0"/>
        <v>0</v>
      </c>
    </row>
    <row r="21" spans="1:4" x14ac:dyDescent="0.4">
      <c r="A21" s="6" t="s">
        <v>12</v>
      </c>
      <c r="B21" s="7">
        <v>8136</v>
      </c>
      <c r="C21" s="3">
        <v>0</v>
      </c>
      <c r="D21" s="4">
        <f t="shared" si="0"/>
        <v>0</v>
      </c>
    </row>
    <row r="22" spans="1:4" x14ac:dyDescent="0.4">
      <c r="A22" s="6" t="s">
        <v>13</v>
      </c>
      <c r="B22" s="7">
        <v>132</v>
      </c>
      <c r="C22" s="3">
        <v>0</v>
      </c>
      <c r="D22" s="4">
        <f t="shared" si="0"/>
        <v>0</v>
      </c>
    </row>
    <row r="23" spans="1:4" x14ac:dyDescent="0.4">
      <c r="A23" s="6" t="s">
        <v>14</v>
      </c>
      <c r="B23" s="7">
        <v>2679</v>
      </c>
      <c r="C23" s="3">
        <v>0</v>
      </c>
      <c r="D23" s="4">
        <f t="shared" si="0"/>
        <v>0</v>
      </c>
    </row>
    <row r="24" spans="1:4" x14ac:dyDescent="0.4">
      <c r="A24" s="6" t="s">
        <v>15</v>
      </c>
      <c r="B24" s="7">
        <v>49</v>
      </c>
      <c r="C24" s="3">
        <v>0</v>
      </c>
      <c r="D24" s="4">
        <f t="shared" si="0"/>
        <v>0</v>
      </c>
    </row>
    <row r="25" spans="1:4" x14ac:dyDescent="0.4">
      <c r="A25" s="6" t="s">
        <v>16</v>
      </c>
      <c r="B25" s="7">
        <v>64</v>
      </c>
      <c r="C25" s="3">
        <v>0</v>
      </c>
      <c r="D25" s="4">
        <f t="shared" si="0"/>
        <v>0</v>
      </c>
    </row>
    <row r="26" spans="1:4" x14ac:dyDescent="0.4">
      <c r="A26" s="6" t="s">
        <v>17</v>
      </c>
      <c r="B26" s="7">
        <v>7725</v>
      </c>
      <c r="C26" s="3">
        <v>0</v>
      </c>
      <c r="D26" s="4">
        <f t="shared" si="0"/>
        <v>0</v>
      </c>
    </row>
    <row r="27" spans="1:4" x14ac:dyDescent="0.4">
      <c r="A27" s="6" t="s">
        <v>18</v>
      </c>
      <c r="B27" s="7">
        <v>1089</v>
      </c>
      <c r="C27" s="3">
        <v>0</v>
      </c>
      <c r="D27" s="4">
        <f t="shared" si="0"/>
        <v>0</v>
      </c>
    </row>
    <row r="28" spans="1:4" x14ac:dyDescent="0.4">
      <c r="A28" s="6" t="s">
        <v>19</v>
      </c>
      <c r="B28" s="7">
        <v>3</v>
      </c>
      <c r="C28" s="3">
        <v>0</v>
      </c>
      <c r="D28" s="4">
        <f t="shared" si="0"/>
        <v>0</v>
      </c>
    </row>
    <row r="29" spans="1:4" x14ac:dyDescent="0.4">
      <c r="A29" s="6" t="s">
        <v>20</v>
      </c>
      <c r="B29" s="7">
        <v>0</v>
      </c>
      <c r="C29" s="3">
        <v>0</v>
      </c>
      <c r="D29" s="4">
        <f t="shared" si="0"/>
        <v>0</v>
      </c>
    </row>
    <row r="30" spans="1:4" x14ac:dyDescent="0.4">
      <c r="A30" s="9" t="s">
        <v>32</v>
      </c>
      <c r="B30" s="7">
        <v>6358</v>
      </c>
      <c r="C30" s="3">
        <v>0</v>
      </c>
      <c r="D30" s="4">
        <f t="shared" si="0"/>
        <v>0</v>
      </c>
    </row>
    <row r="31" spans="1:4" x14ac:dyDescent="0.4">
      <c r="A31" s="6" t="s">
        <v>21</v>
      </c>
      <c r="B31" s="7">
        <v>1185</v>
      </c>
      <c r="C31" s="3">
        <v>0</v>
      </c>
      <c r="D31" s="4">
        <f t="shared" si="0"/>
        <v>0</v>
      </c>
    </row>
    <row r="32" spans="1:4" x14ac:dyDescent="0.4">
      <c r="A32" s="14" t="s">
        <v>26</v>
      </c>
      <c r="B32" s="2"/>
      <c r="C32" s="2"/>
      <c r="D32" s="15">
        <f>SUM(D6:D31)</f>
        <v>0</v>
      </c>
    </row>
    <row r="35" spans="1:3" x14ac:dyDescent="0.4">
      <c r="A35" s="8" t="s">
        <v>41</v>
      </c>
    </row>
    <row r="36" spans="1:3" x14ac:dyDescent="0.4">
      <c r="A36" s="2" t="s">
        <v>33</v>
      </c>
      <c r="B36" s="2"/>
      <c r="C36" s="5">
        <v>0</v>
      </c>
    </row>
    <row r="37" spans="1:3" x14ac:dyDescent="0.4">
      <c r="A37" s="2" t="s">
        <v>27</v>
      </c>
      <c r="B37" s="2"/>
      <c r="C37" s="16">
        <v>360</v>
      </c>
    </row>
    <row r="38" spans="1:3" x14ac:dyDescent="0.4">
      <c r="A38" s="17" t="s">
        <v>28</v>
      </c>
      <c r="B38" s="2"/>
      <c r="C38" s="15">
        <f>C37*C36</f>
        <v>0</v>
      </c>
    </row>
    <row r="41" spans="1:3" s="10" customFormat="1" x14ac:dyDescent="0.4">
      <c r="A41" s="11" t="s">
        <v>42</v>
      </c>
    </row>
    <row r="42" spans="1:3" x14ac:dyDescent="0.4">
      <c r="A42" s="2" t="s">
        <v>34</v>
      </c>
      <c r="B42" s="2"/>
      <c r="C42" s="18">
        <v>0</v>
      </c>
    </row>
    <row r="43" spans="1:3" x14ac:dyDescent="0.4">
      <c r="A43" s="2" t="s">
        <v>36</v>
      </c>
      <c r="B43" s="2"/>
      <c r="C43" s="2">
        <v>5</v>
      </c>
    </row>
    <row r="44" spans="1:3" x14ac:dyDescent="0.4">
      <c r="A44" s="17" t="s">
        <v>39</v>
      </c>
      <c r="B44" s="2"/>
      <c r="C44" s="19">
        <f>C43*C42</f>
        <v>0</v>
      </c>
    </row>
    <row r="45" spans="1:3" x14ac:dyDescent="0.4">
      <c r="C45" s="13"/>
    </row>
    <row r="47" spans="1:3" x14ac:dyDescent="0.4">
      <c r="A47" s="17" t="s">
        <v>40</v>
      </c>
      <c r="B47" s="2"/>
      <c r="C47" s="20">
        <f>D32+C38+C44</f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Jurgen Nieuwkoop</dc:creator>
  <cp:lastModifiedBy>Lippens M (Monique)</cp:lastModifiedBy>
  <dcterms:created xsi:type="dcterms:W3CDTF">2021-07-12T12:19:31Z</dcterms:created>
  <dcterms:modified xsi:type="dcterms:W3CDTF">2021-08-03T19:30:41Z</dcterms:modified>
</cp:coreProperties>
</file>